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4\19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K20" i="1" l="1"/>
  <c r="J20" i="1"/>
  <c r="J13" i="1"/>
  <c r="J14" i="1"/>
  <c r="J15" i="1"/>
  <c r="J16" i="1"/>
  <c r="J17" i="1"/>
  <c r="J18" i="1"/>
  <c r="J19" i="1"/>
  <c r="J12" i="1"/>
  <c r="G20" i="1" l="1"/>
</calcChain>
</file>

<file path=xl/sharedStrings.xml><?xml version="1.0" encoding="utf-8"?>
<sst xmlns="http://schemas.openxmlformats.org/spreadsheetml/2006/main" count="66" uniqueCount="47">
  <si>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</si>
  <si>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</si>
  <si>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</si>
  <si>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</si>
  <si>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</si>
  <si>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</si>
  <si>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</si>
  <si>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</si>
  <si>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</si>
  <si>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</si>
  <si>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</si>
  <si>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</si>
  <si>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</si>
  <si>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</si>
  <si>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</si>
  <si>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</si>
  <si>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</si>
  <si>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</si>
  <si>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</si>
  <si>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</si>
  <si>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</si>
  <si>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</si>
  <si>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</si>
  <si>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</si>
  <si>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</si>
  <si>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</si>
  <si>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"Арматура (Запчасти и комплектующие)"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</si>
  <si>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</t>
    </r>
  </si>
  <si>
    <t>DBV2200001</t>
  </si>
  <si>
    <t>2201208</t>
  </si>
  <si>
    <t>Клапан запорный РТКЗ10-025-025 15лс68нж 25х25 ХЛ1 A с ответными фланцами и крепежом</t>
  </si>
  <si>
    <t>КМП</t>
  </si>
  <si>
    <t>VNK1300001</t>
  </si>
  <si>
    <t>1338353</t>
  </si>
  <si>
    <t>Кран шаровый STC-idro арт.1508 25х40 муфта/резьба, ручка-бабочка</t>
  </si>
  <si>
    <t>VNK1400007</t>
  </si>
  <si>
    <t>1608198</t>
  </si>
  <si>
    <t>Фланец 4" WN 300 RF ст09Г2С</t>
  </si>
  <si>
    <t>VNK1400008</t>
  </si>
  <si>
    <t>VNK0900001</t>
  </si>
  <si>
    <t>1236124</t>
  </si>
  <si>
    <t>Фланец 4" класс 150 ANSI ст09Г2С</t>
  </si>
  <si>
    <t>VNK1400009</t>
  </si>
  <si>
    <t>VNK1400010</t>
  </si>
  <si>
    <t>DBV23R0001</t>
  </si>
  <si>
    <t>10381256</t>
  </si>
  <si>
    <t>Комплект фланцев 3-800-40 ст09Г2С с прокладками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</si>
</sst>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31</v>
      </c>
      <c r="G12" s="33">
        <v>1</v>
      </c>
      <c r="H12" s="32">
        <v>3865.8779279999999</v>
      </c>
      <c r="I12" s="27">
        <v>43313</v>
      </c>
      <c r="J12" s="65">
        <f>G12*H12</f>
        <v>3865.8779279999999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32</v>
      </c>
      <c r="C13" s="25" t="s">
        <v>10</v>
      </c>
      <c r="D13" s="25" t="s">
        <v>33</v>
      </c>
      <c r="E13" s="26" t="s">
        <v>34</v>
      </c>
      <c r="F13" s="25" t="s">
        <v>23</v>
      </c>
      <c r="G13" s="33">
        <v>1</v>
      </c>
      <c r="H13" s="32">
        <v>90.7037184</v>
      </c>
      <c r="I13" s="27">
        <v>40483</v>
      </c>
      <c r="J13" s="65">
        <f t="shared" ref="J13:J19" si="0">G13*H13</f>
        <v>90.7037184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35</v>
      </c>
      <c r="C14" s="25" t="s">
        <v>10</v>
      </c>
      <c r="D14" s="25" t="s">
        <v>36</v>
      </c>
      <c r="E14" s="26" t="s">
        <v>37</v>
      </c>
      <c r="F14" s="25" t="s">
        <v>23</v>
      </c>
      <c r="G14" s="33">
        <v>1</v>
      </c>
      <c r="H14" s="32">
        <v>420.67751349866666</v>
      </c>
      <c r="I14" s="27">
        <v>41649</v>
      </c>
      <c r="J14" s="65">
        <f t="shared" si="0"/>
        <v>420.67751349866666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38</v>
      </c>
      <c r="C15" s="25" t="s">
        <v>10</v>
      </c>
      <c r="D15" s="25" t="s">
        <v>36</v>
      </c>
      <c r="E15" s="26" t="s">
        <v>37</v>
      </c>
      <c r="F15" s="25" t="s">
        <v>23</v>
      </c>
      <c r="G15" s="33">
        <v>1</v>
      </c>
      <c r="H15" s="32">
        <v>420.67751349866666</v>
      </c>
      <c r="I15" s="27">
        <v>41649</v>
      </c>
      <c r="J15" s="65">
        <f t="shared" si="0"/>
        <v>420.67751349866666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39</v>
      </c>
      <c r="C16" s="25" t="s">
        <v>10</v>
      </c>
      <c r="D16" s="25" t="s">
        <v>40</v>
      </c>
      <c r="E16" s="26" t="s">
        <v>41</v>
      </c>
      <c r="F16" s="25" t="s">
        <v>23</v>
      </c>
      <c r="G16" s="33">
        <v>2</v>
      </c>
      <c r="H16" s="32">
        <v>6153</v>
      </c>
      <c r="I16" s="27">
        <v>39977</v>
      </c>
      <c r="J16" s="65">
        <f t="shared" si="0"/>
        <v>12306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42</v>
      </c>
      <c r="C17" s="25" t="s">
        <v>10</v>
      </c>
      <c r="D17" s="25" t="s">
        <v>36</v>
      </c>
      <c r="E17" s="26" t="s">
        <v>37</v>
      </c>
      <c r="F17" s="25" t="s">
        <v>23</v>
      </c>
      <c r="G17" s="33">
        <v>1</v>
      </c>
      <c r="H17" s="32">
        <v>578.61901860000012</v>
      </c>
      <c r="I17" s="27">
        <v>41649</v>
      </c>
      <c r="J17" s="65">
        <f t="shared" si="0"/>
        <v>578.61901860000012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43</v>
      </c>
      <c r="C18" s="25" t="s">
        <v>10</v>
      </c>
      <c r="D18" s="25" t="s">
        <v>36</v>
      </c>
      <c r="E18" s="26" t="s">
        <v>37</v>
      </c>
      <c r="F18" s="25" t="s">
        <v>23</v>
      </c>
      <c r="G18" s="33">
        <v>1</v>
      </c>
      <c r="H18" s="32">
        <v>578.61901860000012</v>
      </c>
      <c r="I18" s="27">
        <v>41649</v>
      </c>
      <c r="J18" s="65">
        <f t="shared" si="0"/>
        <v>578.61901860000012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44</v>
      </c>
      <c r="C19" s="25" t="s">
        <v>10</v>
      </c>
      <c r="D19" s="25" t="s">
        <v>45</v>
      </c>
      <c r="E19" s="26" t="s">
        <v>46</v>
      </c>
      <c r="F19" s="25" t="s">
        <v>31</v>
      </c>
      <c r="G19" s="33">
        <v>1</v>
      </c>
      <c r="H19" s="32">
        <v>147833</v>
      </c>
      <c r="I19" s="27">
        <v>40958</v>
      </c>
      <c r="J19" s="65">
        <f t="shared" si="0"/>
        <v>147833</v>
      </c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9</v>
      </c>
      <c r="H20" s="30"/>
      <c r="I20" s="31"/>
      <c r="J20" s="22">
        <f>SUM(J12:J19)</f>
        <v>166094.17471059732</v>
      </c>
      <c r="K20" s="21">
        <f>J20*1.2</f>
        <v>199313.00965271678</v>
      </c>
      <c r="L20" s="12"/>
      <c r="M20" s="12"/>
      <c r="N20" s="12"/>
      <c r="O20" s="12"/>
      <c r="P20" s="12"/>
      <c r="Q20" s="12"/>
    </row>
    <row r="21" spans="1:17" s="4" customFormat="1" x14ac:dyDescent="0.25">
      <c r="A21" s="55"/>
      <c r="B21" s="56"/>
      <c r="C21" s="56"/>
      <c r="D21" s="56"/>
      <c r="E21" s="56"/>
      <c r="F21" s="56"/>
      <c r="G21" s="56"/>
      <c r="H21" s="56"/>
      <c r="I21" s="57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15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4" t="s">
        <v>14</v>
      </c>
      <c r="G23" s="54"/>
      <c r="H23" s="54"/>
      <c r="I23" s="54"/>
      <c r="Q23" s="12"/>
    </row>
    <row r="24" spans="1:17" s="4" customFormat="1" ht="33.75" customHeight="1" x14ac:dyDescent="0.25">
      <c r="A24" s="41" t="s">
        <v>16</v>
      </c>
      <c r="B24" s="42"/>
      <c r="C24" s="42"/>
      <c r="D24" s="42"/>
      <c r="E24" s="43"/>
      <c r="F24" s="54" t="s">
        <v>13</v>
      </c>
      <c r="G24" s="54"/>
      <c r="H24" s="54"/>
      <c r="I24" s="54"/>
      <c r="Q24" s="12"/>
    </row>
    <row r="25" spans="1:17" ht="121.5" customHeight="1" x14ac:dyDescent="0.25">
      <c r="A25" s="58" t="s">
        <v>19</v>
      </c>
      <c r="B25" s="59"/>
      <c r="C25" s="59"/>
      <c r="D25" s="59"/>
      <c r="E25" s="60"/>
      <c r="F25" s="61" t="s">
        <v>20</v>
      </c>
      <c r="G25" s="61"/>
      <c r="H25" s="61"/>
      <c r="I25" s="61"/>
    </row>
    <row r="26" spans="1:17" ht="64.5" customHeight="1" x14ac:dyDescent="0.3">
      <c r="A26" s="62"/>
      <c r="B26" s="62"/>
      <c r="C26" s="62"/>
      <c r="D26" s="62"/>
      <c r="E26" s="62"/>
      <c r="F26" s="63"/>
      <c r="G26" s="63"/>
      <c r="H26" s="63"/>
      <c r="I26" s="63"/>
      <c r="J26" s="35"/>
      <c r="K26" s="35"/>
    </row>
    <row r="27" spans="1:17" ht="44.25" customHeight="1" x14ac:dyDescent="0.25">
      <c r="A27" s="53"/>
      <c r="B27" s="53"/>
      <c r="C27" s="53"/>
      <c r="D27" s="53"/>
      <c r="E27" s="53"/>
      <c r="F27" s="36"/>
      <c r="G27" s="64"/>
      <c r="H27" s="64"/>
      <c r="I27" s="64"/>
      <c r="J27" s="64"/>
      <c r="K27" s="64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2024-09-19T08:34:02Z</cp:lastPrinted>
  <dcterms:created xsi:type="dcterms:W3CDTF">2016-09-16T10:27:35Z</dcterms:created>
  <dcterms:modified xsi:type="dcterms:W3CDTF">2024-09-19T08:34:06Z</dcterms:modified>
</cp:coreProperties>
</file>